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315"/>
  </bookViews>
  <sheets>
    <sheet name="2025" sheetId="1" r:id="rId1"/>
  </sheets>
  <definedNames>
    <definedName name="_xlnm.Print_Titles" localSheetId="0">'2025'!$5:$5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D6" i="1"/>
  <c r="D24" i="1" l="1"/>
  <c r="C24" i="1" s="1"/>
  <c r="D16" i="1"/>
  <c r="C10" i="1" l="1"/>
  <c r="C13" i="1"/>
  <c r="C15" i="1"/>
  <c r="C17" i="1"/>
  <c r="C19" i="1"/>
  <c r="C25" i="1"/>
  <c r="C26" i="1"/>
  <c r="C27" i="1"/>
  <c r="C28" i="1"/>
  <c r="C30" i="1"/>
  <c r="C31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<sst xmlns="http://schemas.openxmlformats.org/spreadsheetml/2006/main" count="44" uniqueCount="41">
  <si>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</si>
  <si>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</si>
  <si>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</si>
  <si>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</si>
  <si>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</si>
  <si>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</si>
  <si>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</si>
  <si>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</si>
  <si>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</si>
  <si>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</si>
  <si>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</si>
  <si>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</si>
  <si>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</si>
  <si>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</si>
  <si>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</si>
  <si>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</si>
  <si>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</si>
  <si>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</si>
  <si>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</si>
  <si>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</si>
  <si>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</si>
  <si>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</si>
  <si>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</si>
  <si>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</si>
  <si>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</si>
  <si>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</si>
  <si>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</si>
  <si>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</si>
  <si>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</si>
  <si>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</si>
  <si>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</si>
  <si>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</si>
  <si>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</si>
  <si>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</si>
  <si>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</si>
  <si>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</si>
  <si>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</si>
  <si>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</si>
  <si>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</si>
  <si>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</si>
  <si>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Գորիսի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</si>
</sst>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E23" sqref="E2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124046.9</v>
      </c>
      <c r="D6" s="24">
        <f>SUM(D7:D10)</f>
        <v>124046.9</v>
      </c>
    </row>
    <row r="7" spans="1:169" ht="18.399999999999999" customHeight="1">
      <c r="A7" s="10"/>
      <c r="B7" s="11" t="s">
        <v>4</v>
      </c>
      <c r="C7" s="26">
        <v>110610.5</v>
      </c>
      <c r="D7" s="26">
        <v>110610.5</v>
      </c>
    </row>
    <row r="8" spans="1:169" ht="18.399999999999999" customHeight="1">
      <c r="A8" s="10"/>
      <c r="B8" s="11" t="s">
        <v>5</v>
      </c>
      <c r="C8" s="26"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v>13436.4</v>
      </c>
      <c r="D9" s="26">
        <v>13436.4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59</v>
      </c>
      <c r="D12" s="24">
        <f>D15+D14</f>
        <v>59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59</v>
      </c>
      <c r="D14" s="24">
        <v>59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2</v>
      </c>
      <c r="D20" s="24">
        <v>2</v>
      </c>
    </row>
    <row r="21" spans="1:4" ht="50.45" customHeight="1">
      <c r="A21" s="7">
        <v>3</v>
      </c>
      <c r="B21" s="12" t="s">
        <v>22</v>
      </c>
      <c r="C21" s="26">
        <v>7751.1</v>
      </c>
      <c r="D21" s="26">
        <v>7751.1</v>
      </c>
    </row>
    <row r="22" spans="1:4" ht="50.45" customHeight="1">
      <c r="A22" s="7">
        <v>4</v>
      </c>
      <c r="B22" s="12" t="s">
        <v>31</v>
      </c>
      <c r="C22" s="26">
        <v>1</v>
      </c>
      <c r="D22" s="24">
        <v>1</v>
      </c>
    </row>
    <row r="23" spans="1:4" ht="50.45" customHeight="1">
      <c r="A23" s="7">
        <v>5</v>
      </c>
      <c r="B23" s="12" t="s">
        <v>32</v>
      </c>
      <c r="C23" s="26">
        <v>2648</v>
      </c>
      <c r="D23" s="24">
        <v>2648</v>
      </c>
    </row>
    <row r="24" spans="1:4" ht="32.85" customHeight="1">
      <c r="A24" s="7">
        <v>6</v>
      </c>
      <c r="B24" s="12" t="s">
        <v>23</v>
      </c>
      <c r="C24" s="26">
        <f t="shared" ref="C24:C32" si="1">SUM(D24:D24)</f>
        <v>0</v>
      </c>
      <c r="D24" s="24">
        <f>D25+D26+D27+D28</f>
        <v>0</v>
      </c>
    </row>
    <row r="25" spans="1:4" s="15" customFormat="1">
      <c r="A25" s="13"/>
      <c r="B25" s="14" t="s">
        <v>10</v>
      </c>
      <c r="C25" s="26">
        <f t="shared" si="1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1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1"/>
        <v>1</v>
      </c>
      <c r="D29" s="24">
        <f>SUM(D31:D32)</f>
        <v>1</v>
      </c>
    </row>
    <row r="30" spans="1:4" s="15" customFormat="1">
      <c r="A30" s="19"/>
      <c r="B30" s="14" t="s">
        <v>10</v>
      </c>
      <c r="C30" s="26">
        <f t="shared" si="1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2023-01-13T08:02:00Z</cp:lastPrinted>
  <dcterms:created xsi:type="dcterms:W3CDTF">2018-07-20T13:50:31Z</dcterms:created>
  <dcterms:modified xsi:type="dcterms:W3CDTF">2026-03-16T11:20:08Z</dcterms:modified>
</cp:coreProperties>
</file>